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ощенко\Desktop\отчет за  2019г об исполнении бюджета городж поселения\за 2019 год\ФОРМЫ 161-166\"/>
    </mc:Choice>
  </mc:AlternateContent>
  <bookViews>
    <workbookView xWindow="0" yWindow="0" windowWidth="23040" windowHeight="8760"/>
  </bookViews>
  <sheets>
    <sheet name="без учета счетов бюджета" sheetId="2" r:id="rId1"/>
  </sheets>
  <definedNames>
    <definedName name="_xlnm.Print_Titles" localSheetId="0">'без учета счетов бюджета'!$7:$8</definedName>
  </definedNames>
  <calcPr calcId="152511"/>
</workbook>
</file>

<file path=xl/calcChain.xml><?xml version="1.0" encoding="utf-8"?>
<calcChain xmlns="http://schemas.openxmlformats.org/spreadsheetml/2006/main">
  <c r="G35" i="2" l="1"/>
  <c r="G33" i="2"/>
  <c r="G32" i="2"/>
  <c r="G31" i="2"/>
  <c r="G30" i="2"/>
  <c r="G29" i="2"/>
  <c r="G28" i="2"/>
  <c r="G27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</calcChain>
</file>

<file path=xl/sharedStrings.xml><?xml version="1.0" encoding="utf-8"?>
<sst xmlns="http://schemas.openxmlformats.org/spreadsheetml/2006/main" count="83" uniqueCount="73">
  <si>
    <t>Наименование показателя</t>
  </si>
  <si>
    <t/>
  </si>
  <si>
    <t>Разд.</t>
  </si>
  <si>
    <t>Первоначальная роспись/план</t>
  </si>
  <si>
    <t>Уточненная роспись/план</t>
  </si>
  <si>
    <t>Касс. расход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</si>
  <si>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</si>
  <si>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</si>
  <si>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</si>
  <si>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</si>
  <si>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проведения выборов и референдумов</t>
  </si>
  <si>
    <t>0107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</si>
  <si>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</si>
  <si>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</si>
  <si>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</si>
  <si>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</si>
  <si>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</si>
  <si>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</si>
  <si>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</si>
  <si>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</si>
  <si>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Обеспечение пожарной безопасности</t>
  </si>
  <si>
    <t>0310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</si>
  <si>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</si>
  <si>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</si>
  <si>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</si>
  <si>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</si>
  <si>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</si>
  <si>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</si>
  <si>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</si>
  <si>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</si>
  <si>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</si>
  <si>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</si>
  <si>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</si>
  <si>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</si>
  <si>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</si>
  <si>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</si>
  <si>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</si>
  <si>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</si>
  <si>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</si>
  <si>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</si>
  <si>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</si>
  <si>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</si>
  <si>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ОБРАЗОВАНИЕ</t>
  </si>
  <si>
    <t>0700</t>
  </si>
  <si>
    <t xml:space="preserve">      Молодежная политика</t>
  </si>
  <si>
    <t>0707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</si>
  <si>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</si>
  <si>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</si>
  <si>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</si>
  <si>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</si>
  <si>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</si>
  <si>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</si>
  <si>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</si>
  <si>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</si>
  <si>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</si>
  <si>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</si>
  <si>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</si>
  <si>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</si>
  <si>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>ВСЕГО РАСХОДОВ:</t>
  </si>
  <si>
    <t>Процент исполнения к уточненной бюджетной росписи</t>
  </si>
  <si>
    <t>Процент исполнения к первоначальной бюджетной росписи</t>
  </si>
  <si>
    <t>Причина отклонения от плана</t>
  </si>
  <si>
    <t>Расходы произведены в соответствии с фактической</t>
  </si>
  <si>
    <t>Исполнение принятых решений об использовании ассигнований резервного фонда в соответствии с порядком применения бюджетной классификации подлежит отражению по соответствующим разделам и подразделам классификации расходов, исходя из их отраслевой и ведомственной принадлежности</t>
  </si>
  <si>
    <t>Увеличение бюджетных ассигнований в связи с поступлением средств областного бюджета на ремонт автомобильной доги по ул.Ленина, капитальный ремонт автомобильной дороги по ул.Мичурина, ул.Богунской, пер.2-му Богунскому, ул.Озерной (от ул.Луначарского до ул.Октябрьская) в г.Унеча, и  в связи с увеличением бюджетных ассигнований на содержание и ремонт дорог за счет средств местного бюджета</t>
  </si>
  <si>
    <t>Увеличение бюджетных ассигнований в связи с поступлением средств областного бюджета на приобретение спецтехники для предприятий ЖКХ</t>
  </si>
  <si>
    <t xml:space="preserve">Увеличение бюджетных ассигнований в связи с поступлением средств областного бюджета  на благоустройство общественных територий по программе "Современная городская среда",на реализацию программ (проектов) инициативного бюджетирования ("Горпарк-зона массового отдыха в г.Унеча), ремонт памятников, строительство централизованного водоснабжения  залинейной части города Унеча, </t>
  </si>
  <si>
    <t>Сведения о фактически произведенных расходах по разделам и подразделам классификации расходов бюджетов</t>
  </si>
  <si>
    <t>в сравнении с первоначально утвержденным рашением  о бюджете значениями</t>
  </si>
  <si>
    <t xml:space="preserve">и с уточненными значениями с учетом внесенных изменений за 2019 год </t>
  </si>
  <si>
    <t>( рублей)</t>
  </si>
  <si>
    <t>Расходы произведены в соответствии с фактической потребностью</t>
  </si>
  <si>
    <t>Расходы произведены в соответствии с фактической потребностю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</si>
</sst>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1" xfId="37" applyNumberFormat="1" applyProtection="1">
      <alignment horizontal="left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4" fontId="3" fillId="5" borderId="2" xfId="32" applyNumberFormat="1" applyFill="1" applyProtection="1">
      <alignment horizontal="right" vertical="top" shrinkToFit="1"/>
    </xf>
    <xf numFmtId="164" fontId="3" fillId="5" borderId="2" xfId="33" applyNumberFormat="1" applyFill="1" applyProtection="1">
      <alignment horizontal="right" vertical="top" shrinkToFit="1"/>
    </xf>
    <xf numFmtId="0" fontId="5" fillId="5" borderId="2" xfId="30" applyNumberFormat="1" applyFont="1" applyFill="1" applyProtection="1">
      <alignment vertical="top" wrapText="1"/>
    </xf>
    <xf numFmtId="0" fontId="6" fillId="5" borderId="5" xfId="0" applyNumberFormat="1" applyFont="1" applyFill="1" applyBorder="1" applyAlignment="1">
      <alignment horizontal="left" vertical="center" wrapText="1"/>
    </xf>
    <xf numFmtId="4" fontId="3" fillId="5" borderId="2" xfId="35" applyNumberFormat="1" applyFill="1" applyProtection="1">
      <alignment horizontal="right" vertical="top" shrinkToFit="1"/>
    </xf>
    <xf numFmtId="164" fontId="3" fillId="5" borderId="2" xfId="36" applyNumberFormat="1" applyFill="1" applyProtection="1">
      <alignment horizontal="right" vertical="top" shrinkToFit="1"/>
    </xf>
    <xf numFmtId="0" fontId="7" fillId="6" borderId="5" xfId="0" applyFont="1" applyFill="1" applyBorder="1" applyAlignment="1">
      <alignment horizontal="left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2" xfId="19" applyNumberFormat="1" applyProtection="1">
      <alignment horizontal="center" vertical="center" wrapText="1"/>
    </xf>
    <xf numFmtId="0" fontId="1" fillId="0" borderId="2" xfId="19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3" xfId="29" applyNumberFormat="1" applyBorder="1" applyProtection="1">
      <alignment horizontal="center" vertical="center" wrapText="1"/>
    </xf>
    <xf numFmtId="0" fontId="1" fillId="0" borderId="4" xfId="29" applyNumberFormat="1" applyBorder="1" applyProtection="1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2" fillId="0" borderId="1" xfId="4" applyNumberFormat="1" applyAlignment="1" applyProtection="1">
      <alignment horizontal="center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showGridLines="0" tabSelected="1" zoomScaleNormal="100" zoomScaleSheetLayoutView="100" workbookViewId="0">
      <pane ySplit="8" topLeftCell="A9" activePane="bottomLeft" state="frozen"/>
      <selection pane="bottomLeft" activeCell="N34" sqref="N34"/>
    </sheetView>
  </sheetViews>
  <sheetFormatPr defaultRowHeight="14.4" outlineLevelRow="1" x14ac:dyDescent="0.3"/>
  <cols>
    <col min="1" max="1" width="41.6640625" style="1" customWidth="1"/>
    <col min="2" max="2" width="7.44140625" style="1" customWidth="1"/>
    <col min="3" max="4" width="14.33203125" style="1" customWidth="1"/>
    <col min="5" max="6" width="11.44140625" style="1" customWidth="1"/>
    <col min="7" max="7" width="13.21875" style="1" customWidth="1"/>
    <col min="8" max="8" width="20.88671875" style="1" customWidth="1"/>
    <col min="9" max="11" width="8.88671875" style="1" hidden="1"/>
    <col min="12" max="12" width="8.88671875" style="1" customWidth="1"/>
    <col min="13" max="16384" width="8.88671875" style="1"/>
  </cols>
  <sheetData>
    <row r="1" spans="1:12" x14ac:dyDescent="0.3">
      <c r="A1" s="34"/>
      <c r="B1" s="35"/>
      <c r="C1" s="35"/>
      <c r="D1" s="35"/>
      <c r="E1" s="2"/>
      <c r="F1" s="2"/>
      <c r="G1" s="2"/>
      <c r="H1" s="2"/>
      <c r="I1" s="2"/>
      <c r="J1" s="2"/>
      <c r="K1" s="2"/>
      <c r="L1" s="2"/>
    </row>
    <row r="2" spans="1:12" ht="14.55" customHeight="1" x14ac:dyDescent="0.3">
      <c r="A2" s="34"/>
      <c r="B2" s="35"/>
      <c r="C2" s="35"/>
      <c r="D2" s="35"/>
      <c r="E2" s="2"/>
      <c r="F2" s="2"/>
      <c r="G2" s="2"/>
      <c r="H2" s="2"/>
      <c r="I2" s="2"/>
      <c r="J2" s="2"/>
      <c r="K2" s="2"/>
      <c r="L2" s="2"/>
    </row>
    <row r="3" spans="1:12" ht="15.75" customHeight="1" x14ac:dyDescent="0.3">
      <c r="A3" s="36" t="s">
        <v>67</v>
      </c>
      <c r="B3" s="37"/>
      <c r="C3" s="37"/>
      <c r="D3" s="37"/>
      <c r="E3" s="37"/>
      <c r="F3" s="37"/>
      <c r="G3" s="37"/>
      <c r="H3" s="37"/>
      <c r="I3" s="37"/>
      <c r="J3" s="3"/>
      <c r="K3" s="4"/>
      <c r="L3" s="2"/>
    </row>
    <row r="4" spans="1:12" ht="15.75" customHeight="1" x14ac:dyDescent="0.3">
      <c r="A4" s="38" t="s">
        <v>68</v>
      </c>
      <c r="B4" s="39"/>
      <c r="C4" s="39"/>
      <c r="D4" s="39"/>
      <c r="E4" s="39"/>
      <c r="F4" s="39"/>
      <c r="G4" s="39"/>
      <c r="H4" s="39"/>
      <c r="I4" s="39"/>
      <c r="J4" s="4"/>
      <c r="K4" s="4"/>
      <c r="L4" s="2"/>
    </row>
    <row r="5" spans="1:12" ht="15.75" customHeight="1" x14ac:dyDescent="0.3">
      <c r="A5" s="46" t="s">
        <v>69</v>
      </c>
      <c r="B5" s="46"/>
      <c r="C5" s="46"/>
      <c r="D5" s="46"/>
      <c r="E5" s="46"/>
      <c r="F5" s="46"/>
      <c r="G5" s="46"/>
      <c r="H5" s="46"/>
      <c r="I5" s="14"/>
      <c r="J5" s="13"/>
      <c r="K5" s="13"/>
      <c r="L5" s="2"/>
    </row>
    <row r="6" spans="1:12" ht="12.75" customHeight="1" x14ac:dyDescent="0.3">
      <c r="A6" s="40" t="s">
        <v>70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2"/>
    </row>
    <row r="7" spans="1:12" ht="26.25" customHeight="1" x14ac:dyDescent="0.3">
      <c r="A7" s="26" t="s">
        <v>0</v>
      </c>
      <c r="B7" s="44" t="s">
        <v>2</v>
      </c>
      <c r="C7" s="30" t="s">
        <v>3</v>
      </c>
      <c r="D7" s="28" t="s">
        <v>4</v>
      </c>
      <c r="E7" s="42" t="s">
        <v>5</v>
      </c>
      <c r="F7" s="32" t="s">
        <v>59</v>
      </c>
      <c r="G7" s="32" t="s">
        <v>60</v>
      </c>
      <c r="H7" s="32" t="s">
        <v>61</v>
      </c>
      <c r="I7" s="32" t="s">
        <v>1</v>
      </c>
      <c r="J7" s="32" t="s">
        <v>1</v>
      </c>
      <c r="K7" s="32" t="s">
        <v>1</v>
      </c>
      <c r="L7" s="2"/>
    </row>
    <row r="8" spans="1:12" ht="73.8" customHeight="1" x14ac:dyDescent="0.3">
      <c r="A8" s="27"/>
      <c r="B8" s="45"/>
      <c r="C8" s="31"/>
      <c r="D8" s="29"/>
      <c r="E8" s="43"/>
      <c r="F8" s="33"/>
      <c r="G8" s="33"/>
      <c r="H8" s="33"/>
      <c r="I8" s="33"/>
      <c r="J8" s="33"/>
      <c r="K8" s="33"/>
      <c r="L8" s="2"/>
    </row>
    <row r="9" spans="1:12" x14ac:dyDescent="0.3">
      <c r="A9" s="5" t="s">
        <v>6</v>
      </c>
      <c r="B9" s="6" t="s">
        <v>7</v>
      </c>
      <c r="C9" s="15">
        <v>1939200</v>
      </c>
      <c r="D9" s="15">
        <v>1079700</v>
      </c>
      <c r="E9" s="15">
        <v>1028911.91</v>
      </c>
      <c r="F9" s="16">
        <v>0.95296092433083268</v>
      </c>
      <c r="G9" s="16">
        <f t="shared" ref="G9:G25" si="0">E9/C9</f>
        <v>0.530585762169967</v>
      </c>
      <c r="H9" s="16"/>
      <c r="I9" s="7">
        <v>0</v>
      </c>
      <c r="J9" s="8">
        <v>0</v>
      </c>
      <c r="K9" s="7">
        <v>0</v>
      </c>
      <c r="L9" s="2"/>
    </row>
    <row r="10" spans="1:12" ht="66" outlineLevel="1" x14ac:dyDescent="0.3">
      <c r="A10" s="5" t="s">
        <v>8</v>
      </c>
      <c r="B10" s="6" t="s">
        <v>9</v>
      </c>
      <c r="C10" s="15">
        <v>102000</v>
      </c>
      <c r="D10" s="15">
        <v>102000</v>
      </c>
      <c r="E10" s="15">
        <v>90085.52</v>
      </c>
      <c r="F10" s="16">
        <v>0.88319137254901958</v>
      </c>
      <c r="G10" s="16">
        <f t="shared" si="0"/>
        <v>0.88319137254901969</v>
      </c>
      <c r="H10" s="17" t="s">
        <v>71</v>
      </c>
      <c r="I10" s="7">
        <v>0</v>
      </c>
      <c r="J10" s="8">
        <v>0</v>
      </c>
      <c r="K10" s="7">
        <v>0</v>
      </c>
      <c r="L10" s="2"/>
    </row>
    <row r="11" spans="1:12" ht="26.4" outlineLevel="1" x14ac:dyDescent="0.3">
      <c r="A11" s="5" t="s">
        <v>10</v>
      </c>
      <c r="B11" s="6" t="s">
        <v>11</v>
      </c>
      <c r="C11" s="15">
        <v>411000</v>
      </c>
      <c r="D11" s="15">
        <v>411000</v>
      </c>
      <c r="E11" s="15">
        <v>411000</v>
      </c>
      <c r="F11" s="16">
        <v>1</v>
      </c>
      <c r="G11" s="16">
        <f t="shared" si="0"/>
        <v>1</v>
      </c>
      <c r="H11" s="16"/>
      <c r="I11" s="7">
        <v>0</v>
      </c>
      <c r="J11" s="8">
        <v>0</v>
      </c>
      <c r="K11" s="7">
        <v>0</v>
      </c>
      <c r="L11" s="2"/>
    </row>
    <row r="12" spans="1:12" ht="237.6" outlineLevel="1" x14ac:dyDescent="0.3">
      <c r="A12" s="5" t="s">
        <v>12</v>
      </c>
      <c r="B12" s="6" t="s">
        <v>13</v>
      </c>
      <c r="C12" s="15">
        <v>1000000</v>
      </c>
      <c r="D12" s="15">
        <v>0</v>
      </c>
      <c r="E12" s="15">
        <v>0</v>
      </c>
      <c r="F12" s="16">
        <v>0</v>
      </c>
      <c r="G12" s="16">
        <f t="shared" si="0"/>
        <v>0</v>
      </c>
      <c r="H12" s="18" t="s">
        <v>63</v>
      </c>
      <c r="I12" s="7">
        <v>0</v>
      </c>
      <c r="J12" s="8">
        <v>0</v>
      </c>
      <c r="K12" s="7">
        <v>0</v>
      </c>
      <c r="L12" s="2"/>
    </row>
    <row r="13" spans="1:12" ht="66" outlineLevel="1" x14ac:dyDescent="0.3">
      <c r="A13" s="5" t="s">
        <v>14</v>
      </c>
      <c r="B13" s="6" t="s">
        <v>15</v>
      </c>
      <c r="C13" s="15">
        <v>426200</v>
      </c>
      <c r="D13" s="15">
        <v>566700</v>
      </c>
      <c r="E13" s="15">
        <v>527826.39</v>
      </c>
      <c r="F13" s="16">
        <v>0.93140354685018534</v>
      </c>
      <c r="G13" s="16">
        <f t="shared" si="0"/>
        <v>1.2384476536837166</v>
      </c>
      <c r="H13" s="17" t="s">
        <v>71</v>
      </c>
      <c r="I13" s="7">
        <v>0</v>
      </c>
      <c r="J13" s="8">
        <v>0</v>
      </c>
      <c r="K13" s="7">
        <v>0</v>
      </c>
      <c r="L13" s="2"/>
    </row>
    <row r="14" spans="1:12" ht="39.6" x14ac:dyDescent="0.3">
      <c r="A14" s="5" t="s">
        <v>16</v>
      </c>
      <c r="B14" s="6" t="s">
        <v>17</v>
      </c>
      <c r="C14" s="15">
        <v>315000</v>
      </c>
      <c r="D14" s="15">
        <v>280000</v>
      </c>
      <c r="E14" s="15">
        <v>279037.90000000002</v>
      </c>
      <c r="F14" s="16">
        <v>0.99656392857142861</v>
      </c>
      <c r="G14" s="16">
        <f t="shared" si="0"/>
        <v>0.88583460317460327</v>
      </c>
      <c r="H14" s="16"/>
      <c r="I14" s="7">
        <v>0</v>
      </c>
      <c r="J14" s="8">
        <v>0</v>
      </c>
      <c r="K14" s="7">
        <v>0</v>
      </c>
      <c r="L14" s="2"/>
    </row>
    <row r="15" spans="1:12" ht="52.8" outlineLevel="1" x14ac:dyDescent="0.3">
      <c r="A15" s="5" t="s">
        <v>18</v>
      </c>
      <c r="B15" s="6" t="s">
        <v>19</v>
      </c>
      <c r="C15" s="15">
        <v>260000</v>
      </c>
      <c r="D15" s="15">
        <v>250000</v>
      </c>
      <c r="E15" s="15">
        <v>250000</v>
      </c>
      <c r="F15" s="16">
        <v>1</v>
      </c>
      <c r="G15" s="16">
        <f t="shared" si="0"/>
        <v>0.96153846153846156</v>
      </c>
      <c r="H15" s="16"/>
      <c r="I15" s="7">
        <v>0</v>
      </c>
      <c r="J15" s="8">
        <v>0</v>
      </c>
      <c r="K15" s="7">
        <v>0</v>
      </c>
      <c r="L15" s="2"/>
    </row>
    <row r="16" spans="1:12" ht="57.6" customHeight="1" outlineLevel="1" x14ac:dyDescent="0.3">
      <c r="A16" s="5" t="s">
        <v>20</v>
      </c>
      <c r="B16" s="6" t="s">
        <v>21</v>
      </c>
      <c r="C16" s="15">
        <v>55000</v>
      </c>
      <c r="D16" s="15">
        <v>30000</v>
      </c>
      <c r="E16" s="15">
        <v>29037.9</v>
      </c>
      <c r="F16" s="16">
        <v>0.96792999999999996</v>
      </c>
      <c r="G16" s="16">
        <f t="shared" si="0"/>
        <v>0.5279618181818182</v>
      </c>
      <c r="H16" s="17" t="s">
        <v>71</v>
      </c>
      <c r="I16" s="7">
        <v>0</v>
      </c>
      <c r="J16" s="8">
        <v>0</v>
      </c>
      <c r="K16" s="7">
        <v>0</v>
      </c>
      <c r="L16" s="2"/>
    </row>
    <row r="17" spans="1:12" x14ac:dyDescent="0.3">
      <c r="A17" s="5" t="s">
        <v>22</v>
      </c>
      <c r="B17" s="6" t="s">
        <v>23</v>
      </c>
      <c r="C17" s="15">
        <v>31100000</v>
      </c>
      <c r="D17" s="15">
        <v>85600766.140000001</v>
      </c>
      <c r="E17" s="15">
        <v>80349901.359999999</v>
      </c>
      <c r="F17" s="16">
        <v>0.93865867074820086</v>
      </c>
      <c r="G17" s="16">
        <f t="shared" si="0"/>
        <v>2.5835981144694533</v>
      </c>
      <c r="H17" s="16"/>
      <c r="I17" s="7">
        <v>0</v>
      </c>
      <c r="J17" s="8">
        <v>0</v>
      </c>
      <c r="K17" s="7">
        <v>0</v>
      </c>
      <c r="L17" s="2"/>
    </row>
    <row r="18" spans="1:12" ht="56.4" customHeight="1" outlineLevel="1" x14ac:dyDescent="0.3">
      <c r="A18" s="5" t="s">
        <v>24</v>
      </c>
      <c r="B18" s="6" t="s">
        <v>25</v>
      </c>
      <c r="C18" s="15">
        <v>120000</v>
      </c>
      <c r="D18" s="15">
        <v>85000</v>
      </c>
      <c r="E18" s="15">
        <v>83520</v>
      </c>
      <c r="F18" s="16">
        <v>0.98258823529411765</v>
      </c>
      <c r="G18" s="16">
        <f t="shared" si="0"/>
        <v>0.69599999999999995</v>
      </c>
      <c r="H18" s="17" t="s">
        <v>71</v>
      </c>
      <c r="I18" s="7">
        <v>0</v>
      </c>
      <c r="J18" s="8">
        <v>0</v>
      </c>
      <c r="K18" s="7">
        <v>0</v>
      </c>
      <c r="L18" s="2"/>
    </row>
    <row r="19" spans="1:12" outlineLevel="1" x14ac:dyDescent="0.3">
      <c r="A19" s="5" t="s">
        <v>26</v>
      </c>
      <c r="B19" s="6" t="s">
        <v>27</v>
      </c>
      <c r="C19" s="15">
        <v>3260000</v>
      </c>
      <c r="D19" s="15">
        <v>3477054.94</v>
      </c>
      <c r="E19" s="15">
        <v>3477000</v>
      </c>
      <c r="F19" s="16">
        <v>0.99998419927181248</v>
      </c>
      <c r="G19" s="16">
        <f t="shared" si="0"/>
        <v>1.0665644171779141</v>
      </c>
      <c r="H19" s="16"/>
      <c r="I19" s="7">
        <v>0</v>
      </c>
      <c r="J19" s="8">
        <v>0</v>
      </c>
      <c r="K19" s="7">
        <v>0</v>
      </c>
      <c r="L19" s="2"/>
    </row>
    <row r="20" spans="1:12" ht="330" outlineLevel="1" x14ac:dyDescent="0.3">
      <c r="A20" s="5" t="s">
        <v>28</v>
      </c>
      <c r="B20" s="6" t="s">
        <v>29</v>
      </c>
      <c r="C20" s="15">
        <v>27479000</v>
      </c>
      <c r="D20" s="15">
        <v>81797711.200000003</v>
      </c>
      <c r="E20" s="15">
        <v>76626568.359999999</v>
      </c>
      <c r="F20" s="16">
        <v>0.93678132597920416</v>
      </c>
      <c r="G20" s="16">
        <f t="shared" si="0"/>
        <v>2.7885501058990503</v>
      </c>
      <c r="H20" s="21" t="s">
        <v>64</v>
      </c>
      <c r="I20" s="7">
        <v>0</v>
      </c>
      <c r="J20" s="8">
        <v>0</v>
      </c>
      <c r="K20" s="7">
        <v>0</v>
      </c>
      <c r="L20" s="2"/>
    </row>
    <row r="21" spans="1:12" ht="54.6" customHeight="1" outlineLevel="1" x14ac:dyDescent="0.3">
      <c r="A21" s="5" t="s">
        <v>30</v>
      </c>
      <c r="B21" s="6" t="s">
        <v>31</v>
      </c>
      <c r="C21" s="15">
        <v>241000</v>
      </c>
      <c r="D21" s="15">
        <v>241000</v>
      </c>
      <c r="E21" s="15">
        <v>162813</v>
      </c>
      <c r="F21" s="16">
        <v>0.67557261410788383</v>
      </c>
      <c r="G21" s="16">
        <f t="shared" si="0"/>
        <v>0.67557261410788383</v>
      </c>
      <c r="H21" s="17" t="s">
        <v>71</v>
      </c>
      <c r="I21" s="7">
        <v>0</v>
      </c>
      <c r="J21" s="8">
        <v>0</v>
      </c>
      <c r="K21" s="7">
        <v>0</v>
      </c>
      <c r="L21" s="2"/>
    </row>
    <row r="22" spans="1:12" ht="26.4" x14ac:dyDescent="0.3">
      <c r="A22" s="5" t="s">
        <v>32</v>
      </c>
      <c r="B22" s="6" t="s">
        <v>33</v>
      </c>
      <c r="C22" s="15">
        <v>22922600</v>
      </c>
      <c r="D22" s="15">
        <v>62152678.32</v>
      </c>
      <c r="E22" s="15">
        <v>46230448.170000002</v>
      </c>
      <c r="F22" s="16">
        <v>0.74382069155535624</v>
      </c>
      <c r="G22" s="16">
        <f t="shared" si="0"/>
        <v>2.016806477886453</v>
      </c>
      <c r="H22" s="16"/>
      <c r="I22" s="7">
        <v>0</v>
      </c>
      <c r="J22" s="8">
        <v>0</v>
      </c>
      <c r="K22" s="7">
        <v>0</v>
      </c>
      <c r="L22" s="2"/>
    </row>
    <row r="23" spans="1:12" ht="66" outlineLevel="1" x14ac:dyDescent="0.3">
      <c r="A23" s="5" t="s">
        <v>34</v>
      </c>
      <c r="B23" s="6" t="s">
        <v>35</v>
      </c>
      <c r="C23" s="15">
        <v>565000</v>
      </c>
      <c r="D23" s="15">
        <v>565000</v>
      </c>
      <c r="E23" s="15">
        <v>486698.1</v>
      </c>
      <c r="F23" s="16">
        <v>0.8614125663716814</v>
      </c>
      <c r="G23" s="16">
        <f t="shared" si="0"/>
        <v>0.8614125663716814</v>
      </c>
      <c r="H23" s="17" t="s">
        <v>71</v>
      </c>
      <c r="I23" s="7">
        <v>0</v>
      </c>
      <c r="J23" s="8">
        <v>0</v>
      </c>
      <c r="K23" s="7">
        <v>0</v>
      </c>
      <c r="L23" s="2"/>
    </row>
    <row r="24" spans="1:12" ht="118.8" outlineLevel="1" x14ac:dyDescent="0.3">
      <c r="A24" s="5" t="s">
        <v>36</v>
      </c>
      <c r="B24" s="6" t="s">
        <v>37</v>
      </c>
      <c r="C24" s="15">
        <v>3731600</v>
      </c>
      <c r="D24" s="15">
        <v>10323391.66</v>
      </c>
      <c r="E24" s="15">
        <v>10128211.310000001</v>
      </c>
      <c r="F24" s="16">
        <v>0.9810933890306357</v>
      </c>
      <c r="G24" s="16">
        <f t="shared" si="0"/>
        <v>2.7141738959159611</v>
      </c>
      <c r="H24" s="21" t="s">
        <v>65</v>
      </c>
      <c r="I24" s="7">
        <v>0</v>
      </c>
      <c r="J24" s="8">
        <v>0</v>
      </c>
      <c r="K24" s="7">
        <v>0</v>
      </c>
      <c r="L24" s="2"/>
    </row>
    <row r="25" spans="1:12" ht="330" outlineLevel="1" x14ac:dyDescent="0.3">
      <c r="A25" s="5" t="s">
        <v>38</v>
      </c>
      <c r="B25" s="6" t="s">
        <v>39</v>
      </c>
      <c r="C25" s="15">
        <v>18626000</v>
      </c>
      <c r="D25" s="15">
        <v>34468807.560000002</v>
      </c>
      <c r="E25" s="15">
        <v>31661360.98</v>
      </c>
      <c r="F25" s="16">
        <v>0.91855109652072919</v>
      </c>
      <c r="G25" s="16">
        <f t="shared" si="0"/>
        <v>1.6998475775797273</v>
      </c>
      <c r="H25" s="21" t="s">
        <v>66</v>
      </c>
      <c r="I25" s="7">
        <v>0</v>
      </c>
      <c r="J25" s="8">
        <v>0</v>
      </c>
      <c r="K25" s="7">
        <v>0</v>
      </c>
      <c r="L25" s="2"/>
    </row>
    <row r="26" spans="1:12" ht="26.4" outlineLevel="1" x14ac:dyDescent="0.3">
      <c r="A26" s="5" t="s">
        <v>40</v>
      </c>
      <c r="B26" s="6" t="s">
        <v>41</v>
      </c>
      <c r="C26" s="15">
        <v>0</v>
      </c>
      <c r="D26" s="15">
        <v>16795479.100000001</v>
      </c>
      <c r="E26" s="15">
        <v>3954177.78</v>
      </c>
      <c r="F26" s="16">
        <v>0.23543107978384492</v>
      </c>
      <c r="G26" s="16"/>
      <c r="H26" s="16"/>
      <c r="I26" s="7">
        <v>0</v>
      </c>
      <c r="J26" s="8">
        <v>0</v>
      </c>
      <c r="K26" s="7">
        <v>0</v>
      </c>
      <c r="L26" s="2"/>
    </row>
    <row r="27" spans="1:12" x14ac:dyDescent="0.3">
      <c r="A27" s="5" t="s">
        <v>42</v>
      </c>
      <c r="B27" s="6" t="s">
        <v>43</v>
      </c>
      <c r="C27" s="15">
        <v>10000</v>
      </c>
      <c r="D27" s="15">
        <v>10000</v>
      </c>
      <c r="E27" s="15">
        <v>8919</v>
      </c>
      <c r="F27" s="16">
        <v>0.89190000000000003</v>
      </c>
      <c r="G27" s="16">
        <f t="shared" ref="G27:G33" si="1">E27/C27</f>
        <v>0.89190000000000003</v>
      </c>
      <c r="H27" s="16"/>
      <c r="I27" s="7">
        <v>0</v>
      </c>
      <c r="J27" s="8">
        <v>0</v>
      </c>
      <c r="K27" s="7">
        <v>0</v>
      </c>
      <c r="L27" s="2"/>
    </row>
    <row r="28" spans="1:12" ht="52.8" outlineLevel="1" x14ac:dyDescent="0.3">
      <c r="A28" s="5" t="s">
        <v>44</v>
      </c>
      <c r="B28" s="6" t="s">
        <v>45</v>
      </c>
      <c r="C28" s="15">
        <v>10000</v>
      </c>
      <c r="D28" s="15">
        <v>10000</v>
      </c>
      <c r="E28" s="15">
        <v>8919</v>
      </c>
      <c r="F28" s="16">
        <v>0.89190000000000003</v>
      </c>
      <c r="G28" s="16">
        <f t="shared" si="1"/>
        <v>0.89190000000000003</v>
      </c>
      <c r="H28" s="17" t="s">
        <v>62</v>
      </c>
      <c r="I28" s="7">
        <v>0</v>
      </c>
      <c r="J28" s="8">
        <v>0</v>
      </c>
      <c r="K28" s="7">
        <v>0</v>
      </c>
      <c r="L28" s="2"/>
    </row>
    <row r="29" spans="1:12" x14ac:dyDescent="0.3">
      <c r="A29" s="5" t="s">
        <v>46</v>
      </c>
      <c r="B29" s="6" t="s">
        <v>47</v>
      </c>
      <c r="C29" s="15">
        <v>11610000</v>
      </c>
      <c r="D29" s="15">
        <v>12447000</v>
      </c>
      <c r="E29" s="15">
        <v>12039958.49</v>
      </c>
      <c r="F29" s="16">
        <v>0.96729802281674304</v>
      </c>
      <c r="G29" s="16">
        <f t="shared" si="1"/>
        <v>1.0370334616709733</v>
      </c>
      <c r="H29" s="16"/>
      <c r="I29" s="7">
        <v>0</v>
      </c>
      <c r="J29" s="8">
        <v>0</v>
      </c>
      <c r="K29" s="7">
        <v>0</v>
      </c>
      <c r="L29" s="2"/>
    </row>
    <row r="30" spans="1:12" ht="66" outlineLevel="1" x14ac:dyDescent="0.3">
      <c r="A30" s="5" t="s">
        <v>48</v>
      </c>
      <c r="B30" s="6" t="s">
        <v>49</v>
      </c>
      <c r="C30" s="15">
        <v>11610000</v>
      </c>
      <c r="D30" s="15">
        <v>12447000</v>
      </c>
      <c r="E30" s="15">
        <v>12039958.49</v>
      </c>
      <c r="F30" s="16">
        <v>0.96729802281674304</v>
      </c>
      <c r="G30" s="16">
        <f t="shared" si="1"/>
        <v>1.0370334616709733</v>
      </c>
      <c r="H30" s="17" t="s">
        <v>72</v>
      </c>
      <c r="I30" s="7">
        <v>0</v>
      </c>
      <c r="J30" s="8">
        <v>0</v>
      </c>
      <c r="K30" s="7">
        <v>0</v>
      </c>
      <c r="L30" s="2"/>
    </row>
    <row r="31" spans="1:12" x14ac:dyDescent="0.3">
      <c r="A31" s="5" t="s">
        <v>50</v>
      </c>
      <c r="B31" s="6" t="s">
        <v>51</v>
      </c>
      <c r="C31" s="15">
        <v>1264400</v>
      </c>
      <c r="D31" s="15">
        <v>1067802.3400000001</v>
      </c>
      <c r="E31" s="15">
        <v>1060359.67</v>
      </c>
      <c r="F31" s="16">
        <v>0.99302991787787243</v>
      </c>
      <c r="G31" s="16">
        <f t="shared" si="1"/>
        <v>0.83862675577348933</v>
      </c>
      <c r="H31" s="16"/>
      <c r="I31" s="7">
        <v>0</v>
      </c>
      <c r="J31" s="8">
        <v>0</v>
      </c>
      <c r="K31" s="7">
        <v>0</v>
      </c>
      <c r="L31" s="2"/>
    </row>
    <row r="32" spans="1:12" ht="66" outlineLevel="1" x14ac:dyDescent="0.3">
      <c r="A32" s="5" t="s">
        <v>52</v>
      </c>
      <c r="B32" s="6" t="s">
        <v>53</v>
      </c>
      <c r="C32" s="15">
        <v>78000</v>
      </c>
      <c r="D32" s="15">
        <v>78000</v>
      </c>
      <c r="E32" s="15">
        <v>77656.08</v>
      </c>
      <c r="F32" s="16">
        <v>0.99559076923076928</v>
      </c>
      <c r="G32" s="16">
        <f t="shared" si="1"/>
        <v>0.99559076923076928</v>
      </c>
      <c r="H32" s="17" t="s">
        <v>71</v>
      </c>
      <c r="I32" s="7">
        <v>0</v>
      </c>
      <c r="J32" s="8">
        <v>0</v>
      </c>
      <c r="K32" s="7">
        <v>0</v>
      </c>
      <c r="L32" s="2"/>
    </row>
    <row r="33" spans="1:12" ht="55.2" customHeight="1" outlineLevel="1" x14ac:dyDescent="0.3">
      <c r="A33" s="5" t="s">
        <v>54</v>
      </c>
      <c r="B33" s="6" t="s">
        <v>55</v>
      </c>
      <c r="C33" s="15">
        <v>1186400</v>
      </c>
      <c r="D33" s="15">
        <v>55073</v>
      </c>
      <c r="E33" s="15">
        <v>48170.7</v>
      </c>
      <c r="F33" s="16">
        <v>0.87466998347647673</v>
      </c>
      <c r="G33" s="16">
        <f t="shared" si="1"/>
        <v>4.0602410654079567E-2</v>
      </c>
      <c r="H33" s="17" t="s">
        <v>71</v>
      </c>
      <c r="I33" s="7">
        <v>0</v>
      </c>
      <c r="J33" s="8">
        <v>0</v>
      </c>
      <c r="K33" s="7">
        <v>0</v>
      </c>
      <c r="L33" s="2"/>
    </row>
    <row r="34" spans="1:12" ht="58.8" customHeight="1" outlineLevel="1" x14ac:dyDescent="0.3">
      <c r="A34" s="5" t="s">
        <v>56</v>
      </c>
      <c r="B34" s="6" t="s">
        <v>57</v>
      </c>
      <c r="C34" s="15">
        <v>0</v>
      </c>
      <c r="D34" s="15">
        <v>934729.34</v>
      </c>
      <c r="E34" s="15">
        <v>934532.89</v>
      </c>
      <c r="F34" s="16">
        <v>0.99978983220961049</v>
      </c>
      <c r="G34" s="16"/>
      <c r="H34" s="17" t="s">
        <v>71</v>
      </c>
      <c r="I34" s="7">
        <v>0</v>
      </c>
      <c r="J34" s="8">
        <v>0</v>
      </c>
      <c r="K34" s="7">
        <v>0</v>
      </c>
      <c r="L34" s="2"/>
    </row>
    <row r="35" spans="1:12" ht="12.75" customHeight="1" x14ac:dyDescent="0.3">
      <c r="A35" s="24" t="s">
        <v>58</v>
      </c>
      <c r="B35" s="25"/>
      <c r="C35" s="19">
        <v>69161200</v>
      </c>
      <c r="D35" s="19">
        <v>162637946.80000001</v>
      </c>
      <c r="E35" s="19">
        <v>140997536.5</v>
      </c>
      <c r="F35" s="20">
        <v>0.86694119837474481</v>
      </c>
      <c r="G35" s="16">
        <f>E35/C35</f>
        <v>2.0386797293858407</v>
      </c>
      <c r="H35" s="20"/>
      <c r="I35" s="9">
        <v>0</v>
      </c>
      <c r="J35" s="10">
        <v>0</v>
      </c>
      <c r="K35" s="9">
        <v>0</v>
      </c>
      <c r="L35" s="2"/>
    </row>
    <row r="36" spans="1:12" ht="12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x14ac:dyDescent="0.3">
      <c r="A37" s="22"/>
      <c r="B37" s="23"/>
      <c r="C37" s="23"/>
      <c r="D37" s="23"/>
      <c r="E37" s="11"/>
      <c r="F37" s="12"/>
      <c r="G37" s="12"/>
      <c r="H37" s="11"/>
      <c r="I37" s="11"/>
      <c r="J37" s="11"/>
      <c r="K37" s="11"/>
      <c r="L37" s="2"/>
    </row>
  </sheetData>
  <mergeCells count="19">
    <mergeCell ref="H7:H8"/>
    <mergeCell ref="I7:I8"/>
    <mergeCell ref="J7:J8"/>
    <mergeCell ref="K7:K8"/>
    <mergeCell ref="A1:D1"/>
    <mergeCell ref="A2:D2"/>
    <mergeCell ref="A3:I3"/>
    <mergeCell ref="A4:I4"/>
    <mergeCell ref="A6:K6"/>
    <mergeCell ref="E7:E8"/>
    <mergeCell ref="B7:B8"/>
    <mergeCell ref="F7:F8"/>
    <mergeCell ref="G7:G8"/>
    <mergeCell ref="A5:H5"/>
    <mergeCell ref="A37:D37"/>
    <mergeCell ref="A35:B35"/>
    <mergeCell ref="A7:A8"/>
    <mergeCell ref="D7:D8"/>
    <mergeCell ref="C7:C8"/>
  </mergeCells>
  <pageMargins left="0.78740157480314965" right="0.39370078740157483" top="0.78740157480314965" bottom="0.19685039370078741" header="0.39370078740157483" footer="0.39370078740157483"/>
  <pageSetup paperSize="9" scale="6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BE0A65-0F5D-403D-A7FF-1F77AE4CB2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2020-04-07T06:24:50Z</cp:lastPrinted>
  <dcterms:created xsi:type="dcterms:W3CDTF">2020-03-25T08:02:27Z</dcterms:created>
  <dcterms:modified xsi:type="dcterms:W3CDTF">2020-04-07T06:24:51Z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10_31_30)(3).xlsx</vt:lpwstr>
  </property>
  <property fmtid="{D5CDD505-2E9C-101B-9397-08002B2CF9AE}" pid="3" name="Название отчета">
    <vt:lpwstr>Вариант (новый от 11.01.2018 10_31_30)(3).xlsx</vt:lpwstr>
  </property>
  <property fmtid="{D5CDD505-2E9C-101B-9397-08002B2CF9AE}" pid="4" name="Версия клиента">
    <vt:lpwstr>19.2.39.2140</vt:lpwstr>
  </property>
  <property fmtid="{D5CDD505-2E9C-101B-9397-08002B2CF9AE}" pid="5" name="Версия базы">
    <vt:lpwstr>19.2.2804.577508788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